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827"/>
  <workbookPr defaultThemeVersion="124226"/>
  <mc:AlternateContent xmlns:mc="http://schemas.openxmlformats.org/markup-compatibility/2006">
    <mc:Choice Requires="x15">
      <x15ac:absPath xmlns:x15ac="http://schemas.microsoft.com/office/spreadsheetml/2010/11/ac" url="W:\XPRIMM NEWS\398\Czech Rep CAP FY2017\"/>
    </mc:Choice>
  </mc:AlternateContent>
  <bookViews>
    <workbookView xWindow="120" yWindow="120" windowWidth="18960" windowHeight="11835" xr2:uid="{00000000-000D-0000-FFFF-FFFF00000000}"/>
  </bookViews>
  <sheets>
    <sheet name="Sheet1" sheetId="1" r:id="rId1"/>
    <sheet name="Sheet2" sheetId="2" r:id="rId2"/>
    <sheet name="Sheet3" sheetId="3" r:id="rId3"/>
  </sheets>
  <calcPr calcId="171027"/>
</workbook>
</file>

<file path=xl/calcChain.xml><?xml version="1.0" encoding="utf-8"?>
<calcChain xmlns="http://schemas.openxmlformats.org/spreadsheetml/2006/main">
  <c r="C7" i="1" l="1"/>
  <c r="D7" i="1"/>
  <c r="C8" i="1"/>
  <c r="D8" i="1"/>
  <c r="C9" i="1"/>
  <c r="D9" i="1"/>
  <c r="C10" i="1"/>
  <c r="D10" i="1"/>
  <c r="C11" i="1"/>
  <c r="D11" i="1"/>
  <c r="C12" i="1"/>
  <c r="D12" i="1"/>
  <c r="C13" i="1"/>
  <c r="D13" i="1"/>
  <c r="C14" i="1"/>
  <c r="D14" i="1"/>
  <c r="C15" i="1"/>
  <c r="D15" i="1"/>
  <c r="C16" i="1"/>
  <c r="D16" i="1"/>
  <c r="C17" i="1"/>
  <c r="D17" i="1"/>
  <c r="C18" i="1"/>
  <c r="D18" i="1"/>
  <c r="C19" i="1"/>
  <c r="D19" i="1"/>
  <c r="C20" i="1"/>
  <c r="D20" i="1"/>
  <c r="C21" i="1"/>
  <c r="D21" i="1"/>
  <c r="C22" i="1"/>
  <c r="D22" i="1"/>
  <c r="C23" i="1"/>
  <c r="D23" i="1"/>
  <c r="D6" i="1"/>
  <c r="C6" i="1"/>
  <c r="E7" i="1" l="1"/>
  <c r="F7" i="1"/>
  <c r="G7" i="1"/>
  <c r="I7" i="1"/>
  <c r="J7" i="1"/>
  <c r="E8" i="1"/>
  <c r="F8" i="1"/>
  <c r="G8" i="1"/>
  <c r="I8" i="1"/>
  <c r="J8" i="1"/>
  <c r="E9" i="1"/>
  <c r="F9" i="1"/>
  <c r="G9" i="1"/>
  <c r="I9" i="1"/>
  <c r="J9" i="1"/>
  <c r="E10" i="1"/>
  <c r="F10" i="1"/>
  <c r="H10" i="1" s="1"/>
  <c r="G10" i="1"/>
  <c r="I10" i="1"/>
  <c r="J10" i="1"/>
  <c r="E11" i="1"/>
  <c r="F11" i="1"/>
  <c r="G11" i="1"/>
  <c r="I11" i="1"/>
  <c r="J11" i="1"/>
  <c r="E12" i="1"/>
  <c r="F12" i="1"/>
  <c r="G12" i="1"/>
  <c r="I12" i="1"/>
  <c r="J12" i="1"/>
  <c r="E13" i="1"/>
  <c r="F13" i="1"/>
  <c r="G13" i="1"/>
  <c r="I13" i="1"/>
  <c r="J13" i="1"/>
  <c r="E14" i="1"/>
  <c r="F14" i="1"/>
  <c r="H14" i="1" s="1"/>
  <c r="G14" i="1"/>
  <c r="I14" i="1"/>
  <c r="J14" i="1"/>
  <c r="E15" i="1"/>
  <c r="F15" i="1"/>
  <c r="G15" i="1"/>
  <c r="I15" i="1"/>
  <c r="J15" i="1"/>
  <c r="E16" i="1"/>
  <c r="F16" i="1"/>
  <c r="G16" i="1"/>
  <c r="I16" i="1"/>
  <c r="J16" i="1"/>
  <c r="E17" i="1"/>
  <c r="F17" i="1"/>
  <c r="G17" i="1"/>
  <c r="I17" i="1"/>
  <c r="J17" i="1"/>
  <c r="E18" i="1"/>
  <c r="F18" i="1"/>
  <c r="G18" i="1"/>
  <c r="I18" i="1"/>
  <c r="J18" i="1"/>
  <c r="E19" i="1"/>
  <c r="F19" i="1"/>
  <c r="G19" i="1"/>
  <c r="I19" i="1"/>
  <c r="J19" i="1"/>
  <c r="E20" i="1"/>
  <c r="F20" i="1"/>
  <c r="G20" i="1"/>
  <c r="I20" i="1"/>
  <c r="J20" i="1"/>
  <c r="E21" i="1"/>
  <c r="F21" i="1"/>
  <c r="G21" i="1"/>
  <c r="I21" i="1"/>
  <c r="J21" i="1"/>
  <c r="E22" i="1"/>
  <c r="F22" i="1"/>
  <c r="H22" i="1" s="1"/>
  <c r="G22" i="1"/>
  <c r="I22" i="1"/>
  <c r="J22" i="1"/>
  <c r="E23" i="1"/>
  <c r="F23" i="1"/>
  <c r="G23" i="1"/>
  <c r="I23" i="1"/>
  <c r="J23" i="1"/>
  <c r="E54" i="1"/>
  <c r="E53" i="1"/>
  <c r="E52" i="1"/>
  <c r="E51" i="1"/>
  <c r="E50" i="1"/>
  <c r="E49" i="1"/>
  <c r="E48" i="1"/>
  <c r="E47" i="1"/>
  <c r="E46" i="1"/>
  <c r="E45" i="1"/>
  <c r="E44" i="1"/>
  <c r="E43" i="1"/>
  <c r="E42" i="1"/>
  <c r="E41" i="1"/>
  <c r="E40" i="1"/>
  <c r="E39" i="1"/>
  <c r="E38" i="1"/>
  <c r="E37" i="1"/>
  <c r="H48" i="1"/>
  <c r="I48" i="1"/>
  <c r="J48" i="1"/>
  <c r="H49" i="1"/>
  <c r="I49" i="1"/>
  <c r="J49" i="1"/>
  <c r="H50" i="1"/>
  <c r="I50" i="1"/>
  <c r="J50" i="1"/>
  <c r="H51" i="1"/>
  <c r="I51" i="1"/>
  <c r="J51" i="1"/>
  <c r="H52" i="1"/>
  <c r="I52" i="1"/>
  <c r="J52" i="1"/>
  <c r="H53" i="1"/>
  <c r="I53" i="1"/>
  <c r="J53" i="1"/>
  <c r="H54" i="1"/>
  <c r="I54" i="1"/>
  <c r="J54" i="1"/>
  <c r="F6" i="1"/>
  <c r="G6" i="1"/>
  <c r="H21" i="1" l="1"/>
  <c r="H17" i="1"/>
  <c r="H13" i="1"/>
  <c r="H9" i="1"/>
  <c r="H18" i="1"/>
  <c r="H20" i="1"/>
  <c r="H16" i="1"/>
  <c r="H12" i="1"/>
  <c r="H8" i="1"/>
  <c r="H23" i="1"/>
  <c r="H19" i="1"/>
  <c r="H15" i="1"/>
  <c r="H11" i="1"/>
  <c r="H7" i="1"/>
  <c r="H6" i="1"/>
  <c r="I38" i="1"/>
  <c r="J38" i="1"/>
  <c r="I39" i="1"/>
  <c r="J39" i="1"/>
  <c r="I40" i="1"/>
  <c r="J40" i="1"/>
  <c r="I41" i="1"/>
  <c r="J41" i="1"/>
  <c r="I42" i="1"/>
  <c r="J42" i="1"/>
  <c r="I43" i="1"/>
  <c r="J43" i="1"/>
  <c r="I44" i="1"/>
  <c r="J44" i="1"/>
  <c r="I45" i="1"/>
  <c r="J45" i="1"/>
  <c r="I46" i="1"/>
  <c r="J46" i="1"/>
  <c r="I47" i="1"/>
  <c r="J47" i="1"/>
  <c r="J37" i="1"/>
  <c r="I37" i="1"/>
  <c r="H38" i="1"/>
  <c r="H39" i="1"/>
  <c r="H40" i="1"/>
  <c r="H41" i="1"/>
  <c r="H42" i="1"/>
  <c r="H43" i="1"/>
  <c r="H44" i="1"/>
  <c r="H45" i="1"/>
  <c r="H46" i="1"/>
  <c r="H47" i="1"/>
  <c r="H37" i="1"/>
  <c r="E6" i="1" l="1"/>
  <c r="I6" i="1"/>
  <c r="J6" i="1"/>
</calcChain>
</file>

<file path=xl/sharedStrings.xml><?xml version="1.0" encoding="utf-8"?>
<sst xmlns="http://schemas.openxmlformats.org/spreadsheetml/2006/main" count="81" uniqueCount="38">
  <si>
    <t>Business line</t>
  </si>
  <si>
    <t>TOTAL MARKET</t>
  </si>
  <si>
    <t>Overall property insurance</t>
  </si>
  <si>
    <t>Overall motor insurance</t>
  </si>
  <si>
    <t>Motor Hull</t>
  </si>
  <si>
    <t>MTPL</t>
  </si>
  <si>
    <t>GTPL</t>
  </si>
  <si>
    <t>Exchange rate for calculations:</t>
  </si>
  <si>
    <t>Sources:</t>
  </si>
  <si>
    <t>The Czech National Bank (CNB)</t>
  </si>
  <si>
    <t>GROSS WRITTEN PREMIUMS</t>
  </si>
  <si>
    <t>Weight in all GWP</t>
  </si>
  <si>
    <t>Change</t>
  </si>
  <si>
    <t>CZK m</t>
  </si>
  <si>
    <t>%</t>
  </si>
  <si>
    <t>IN LOCAL CURRENCY - CZK</t>
  </si>
  <si>
    <t>EUR m</t>
  </si>
  <si>
    <t>The Czech Insurance Association (CAP)</t>
  </si>
  <si>
    <t>Other</t>
  </si>
  <si>
    <t>*Gross claims paid incl. change in balance of technical provisions</t>
  </si>
  <si>
    <t>TOTAL LIFE**</t>
  </si>
  <si>
    <t>**Life and health insurance, incl. reinsurance, total</t>
  </si>
  <si>
    <t>****Total non-life insurance (incl. reinsurance accepted)</t>
  </si>
  <si>
    <t>Market porfolio at December 31st, 2017</t>
  </si>
  <si>
    <t>Insurance with profit participation</t>
  </si>
  <si>
    <t>Health insurance</t>
  </si>
  <si>
    <t>Medical expense insurance</t>
  </si>
  <si>
    <t>Income protection insurance</t>
  </si>
  <si>
    <t>Marine, aviation and transport insurance</t>
  </si>
  <si>
    <t>Credit and suretyship insurance</t>
  </si>
  <si>
    <t>Miscellaneous financial loss insurance</t>
  </si>
  <si>
    <t>Index-linked and unit-linked</t>
  </si>
  <si>
    <t>PAID CLAIMS*</t>
  </si>
  <si>
    <t>TOTAL NON-LIFE***</t>
  </si>
  <si>
    <t>1 EUR = 25.540 Kroon - CZK (December 31st, 2017)</t>
  </si>
  <si>
    <t>1 EUR = 27.020 Kroon - CZK (December 31st, 2016)</t>
  </si>
  <si>
    <t>The CNB figures includes information on all Czech insurers, branches of insurers from other EU or EEA member states and branches of insurers from other countries in the Czech Republic as of the given date. Also included are data on the branches of these insurers operating abroad.</t>
  </si>
  <si>
    <t>The CNB figures include information on all Czech insurers, branches of insurers from other EU or EEA member states and branches of insurers from other countries in the Czech Republic as of the given date. Also included are data on the branches of these insurers operating abroad.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</si>
</sst>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R_O_N_-;\-* #,##0.00\ _R_O_N_-;_-* &quot;-&quot;??\ _R_O_N_-;_-@_-"/>
    <numFmt numFmtId="165" formatCode="_-* #,##0.00\ _€_-;\-* #,##0.00\ _€_-;_-* &quot;-&quot;??\ _€_-;_-@_-"/>
  </numFmts>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Tur"/>
      <charset val="162"/>
    </font>
    <font>
      <b/>
      <sz val="11"/>
      <color theme="0"/>
      <name val="Calibri"/>
      <family val="2"/>
      <charset val="238"/>
      <scheme val="minor"/>
    </font>
    <font>
      <sz val="11"/>
      <color rgb="FFFF0000"/>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A5A5A5"/>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s>
  <cellStyleXfs count="4">
    <xf numFmtId="0" fontId="0" fillId="0" borderId="0"/>
    <xf numFmtId="165" fontId="4" fillId="0" borderId="0" applyFont="0" applyFill="0" applyBorder="0" applyAlignment="0" applyProtection="0"/>
    <xf numFmtId="0" fontId="8" fillId="0" borderId="0"/>
    <xf numFmtId="0" fontId="9" fillId="6" borderId="5" applyNumberFormat="0" applyAlignment="0" applyProtection="0"/>
  </cellStyleXfs>
  <cellXfs count="43">
    <xf numFmtId="0" fontId="0" fillId="0" borderId="0" xfId="0"/>
    <xf numFmtId="0" fontId="5" fillId="0" borderId="0" xfId="0" applyFont="1"/>
    <xf numFmtId="0" fontId="7" fillId="0" borderId="1" xfId="0" applyFont="1" applyFill="1" applyBorder="1" applyAlignment="1">
      <alignment horizontal="left" indent="3"/>
    </xf>
    <xf numFmtId="165" fontId="5" fillId="0" borderId="1" xfId="1" applyFont="1" applyFill="1" applyBorder="1"/>
    <xf numFmtId="0" fontId="6" fillId="2" borderId="1" xfId="0" applyFont="1" applyFill="1" applyBorder="1" applyAlignment="1">
      <alignment horizontal="center" vertical="center" wrapText="1"/>
    </xf>
    <xf numFmtId="0" fontId="7" fillId="0" borderId="0" xfId="2" applyFont="1"/>
    <xf numFmtId="0" fontId="6" fillId="2" borderId="1" xfId="0" applyFont="1" applyFill="1" applyBorder="1" applyAlignment="1">
      <alignment horizontal="center" vertical="center"/>
    </xf>
    <xf numFmtId="165" fontId="6" fillId="0" borderId="1" xfId="1" applyFont="1" applyFill="1" applyBorder="1"/>
    <xf numFmtId="165" fontId="7" fillId="0" borderId="1" xfId="1" applyFont="1" applyFill="1" applyBorder="1"/>
    <xf numFmtId="165" fontId="5" fillId="0" borderId="0" xfId="1" applyFont="1"/>
    <xf numFmtId="164" fontId="5" fillId="0" borderId="0" xfId="0" applyNumberFormat="1" applyFont="1"/>
    <xf numFmtId="165" fontId="3" fillId="0" borderId="0" xfId="1" applyFont="1"/>
    <xf numFmtId="0" fontId="3" fillId="0" borderId="0" xfId="0" applyFont="1"/>
    <xf numFmtId="0" fontId="3" fillId="0" borderId="0" xfId="0" applyFont="1" applyFill="1"/>
    <xf numFmtId="0" fontId="6" fillId="2" borderId="0" xfId="2" applyFont="1" applyFill="1"/>
    <xf numFmtId="0" fontId="3" fillId="2" borderId="0" xfId="0" applyFont="1" applyFill="1"/>
    <xf numFmtId="0" fontId="7" fillId="0" borderId="0" xfId="2" applyFont="1" applyFill="1"/>
    <xf numFmtId="0" fontId="3" fillId="4" borderId="0" xfId="0" applyFont="1" applyFill="1"/>
    <xf numFmtId="0" fontId="5" fillId="4" borderId="2" xfId="0" applyFont="1" applyFill="1" applyBorder="1" applyAlignment="1"/>
    <xf numFmtId="0" fontId="2" fillId="0" borderId="0" xfId="0" applyFont="1"/>
    <xf numFmtId="165" fontId="3" fillId="0" borderId="0" xfId="0" applyNumberFormat="1" applyFont="1"/>
    <xf numFmtId="0" fontId="6" fillId="0" borderId="1" xfId="0" applyFont="1" applyFill="1" applyBorder="1" applyAlignment="1">
      <alignment horizontal="left" indent="3"/>
    </xf>
    <xf numFmtId="0" fontId="1" fillId="0" borderId="1" xfId="0" applyFont="1" applyFill="1" applyBorder="1" applyAlignment="1">
      <alignment horizontal="left" indent="3"/>
    </xf>
    <xf numFmtId="0" fontId="7" fillId="0" borderId="1" xfId="0" applyFont="1" applyFill="1" applyBorder="1" applyAlignment="1">
      <alignment horizontal="left" wrapText="1" indent="3"/>
    </xf>
    <xf numFmtId="0" fontId="1" fillId="0" borderId="1" xfId="0" applyFont="1" applyFill="1" applyBorder="1" applyAlignment="1">
      <alignment horizontal="left" indent="6"/>
    </xf>
    <xf numFmtId="165" fontId="1" fillId="0" borderId="1" xfId="1" applyFont="1" applyFill="1" applyBorder="1"/>
    <xf numFmtId="165" fontId="1" fillId="0" borderId="1" xfId="1" applyFont="1" applyBorder="1"/>
    <xf numFmtId="0" fontId="9" fillId="6" borderId="5" xfId="3" applyAlignment="1">
      <alignment horizontal="left"/>
    </xf>
    <xf numFmtId="165" fontId="9" fillId="6" borderId="5" xfId="3" applyNumberFormat="1"/>
    <xf numFmtId="0" fontId="1" fillId="0" borderId="0" xfId="0" applyFont="1"/>
    <xf numFmtId="0" fontId="1" fillId="0" borderId="0" xfId="0" applyFont="1" applyFill="1"/>
    <xf numFmtId="0" fontId="10" fillId="0" borderId="0" xfId="0" applyFont="1"/>
    <xf numFmtId="0" fontId="6" fillId="2" borderId="6" xfId="0" applyFont="1" applyFill="1" applyBorder="1" applyAlignment="1">
      <alignment horizontal="center" vertical="center"/>
    </xf>
    <xf numFmtId="165" fontId="7" fillId="0" borderId="1" xfId="3" applyNumberFormat="1" applyFont="1" applyFill="1" applyBorder="1"/>
    <xf numFmtId="165" fontId="6" fillId="0" borderId="1" xfId="3" applyNumberFormat="1" applyFont="1" applyFill="1" applyBorder="1"/>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2" xfId="0" applyFont="1" applyFill="1" applyBorder="1" applyAlignment="1">
      <alignment horizontal="center"/>
    </xf>
    <xf numFmtId="0" fontId="6" fillId="2" borderId="6" xfId="0" applyFont="1" applyFill="1" applyBorder="1" applyAlignment="1">
      <alignment horizontal="center" vertical="center"/>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cellXfs>
  <cellStyles count="4">
    <cellStyle name="Check Cell" xfId="3" builtinId="23"/>
    <cellStyle name="Comma" xfId="1" builtinId="3"/>
    <cellStyle name="Normal" xfId="0" builtinId="0"/>
    <cellStyle name="Normal_ontablo" xfId="2" xr:uid="{00000000-0005-0000-0000-000003000000}"/>
  </cellStyles>
  <dxfs count="4">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942147</xdr:colOff>
          <xdr:row>62</xdr:row>
          <xdr:rowOff>53423</xdr:rowOff>
        </xdr:from>
        <xdr:to>
          <xdr:col>4</xdr:col>
          <xdr:colOff>293204</xdr:colOff>
          <xdr:row>63</xdr:row>
          <xdr:rowOff>167723</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U69"/>
  <sheetViews>
    <sheetView tabSelected="1" zoomScale="115" zoomScaleNormal="115" workbookViewId="0">
      <selection activeCell="N21" sqref="N21"/>
    </sheetView>
  </sheetViews>
  <sheetFormatPr defaultRowHeight="15" x14ac:dyDescent="0.25"/>
  <cols>
    <col min="1" max="1" width="9.140625" style="12"/>
    <col min="2" max="2" width="42.28515625" style="12" customWidth="1"/>
    <col min="3" max="3" width="15.140625" style="12" customWidth="1"/>
    <col min="4" max="4" width="14.140625" style="12" customWidth="1"/>
    <col min="5" max="5" width="9" style="12" bestFit="1" customWidth="1"/>
    <col min="6" max="7" width="13" style="12" bestFit="1" customWidth="1"/>
    <col min="8" max="8" width="10.140625" style="12" customWidth="1"/>
    <col min="9" max="10" width="10.140625" style="12" bestFit="1" customWidth="1"/>
    <col min="11" max="11" width="5.7109375" style="12" customWidth="1"/>
    <col min="12" max="12" width="13" style="12" bestFit="1" customWidth="1"/>
    <col min="13" max="13" width="9.140625" style="12"/>
    <col min="14" max="15" width="13" style="12" bestFit="1" customWidth="1"/>
    <col min="16" max="16" width="9.140625" style="12"/>
    <col min="17" max="17" width="16.140625" style="12" bestFit="1" customWidth="1"/>
    <col min="18" max="18" width="13" style="12" bestFit="1" customWidth="1"/>
    <col min="19" max="19" width="9.140625" style="12"/>
    <col min="20" max="21" width="13" style="12" bestFit="1" customWidth="1"/>
    <col min="22" max="16384" width="9.140625" style="12"/>
  </cols>
  <sheetData>
    <row r="2" spans="2:10" x14ac:dyDescent="0.25">
      <c r="B2" s="1" t="s">
        <v>23</v>
      </c>
      <c r="G2" s="39"/>
      <c r="H2" s="39"/>
      <c r="I2" s="39"/>
    </row>
    <row r="3" spans="2:10" x14ac:dyDescent="0.25">
      <c r="B3" s="35" t="s">
        <v>0</v>
      </c>
      <c r="C3" s="36" t="s">
        <v>10</v>
      </c>
      <c r="D3" s="36"/>
      <c r="E3" s="36"/>
      <c r="F3" s="41" t="s">
        <v>32</v>
      </c>
      <c r="G3" s="42"/>
      <c r="H3" s="42"/>
      <c r="I3" s="37" t="s">
        <v>11</v>
      </c>
      <c r="J3" s="37"/>
    </row>
    <row r="4" spans="2:10" x14ac:dyDescent="0.25">
      <c r="B4" s="35"/>
      <c r="C4" s="4">
        <v>2017</v>
      </c>
      <c r="D4" s="4">
        <v>2016</v>
      </c>
      <c r="E4" s="4" t="s">
        <v>12</v>
      </c>
      <c r="F4" s="4">
        <v>2017</v>
      </c>
      <c r="G4" s="4">
        <v>2016</v>
      </c>
      <c r="H4" s="4" t="s">
        <v>12</v>
      </c>
      <c r="I4" s="4">
        <v>2017</v>
      </c>
      <c r="J4" s="4">
        <v>2016</v>
      </c>
    </row>
    <row r="5" spans="2:10" ht="15.75" thickBot="1" x14ac:dyDescent="0.3">
      <c r="B5" s="40"/>
      <c r="C5" s="32" t="s">
        <v>16</v>
      </c>
      <c r="D5" s="32" t="s">
        <v>16</v>
      </c>
      <c r="E5" s="32" t="s">
        <v>14</v>
      </c>
      <c r="F5" s="32" t="s">
        <v>16</v>
      </c>
      <c r="G5" s="32" t="s">
        <v>16</v>
      </c>
      <c r="H5" s="32" t="s">
        <v>14</v>
      </c>
      <c r="I5" s="32" t="s">
        <v>14</v>
      </c>
      <c r="J5" s="32" t="s">
        <v>14</v>
      </c>
    </row>
    <row r="6" spans="2:10" s="1" customFormat="1" ht="16.5" thickTop="1" thickBot="1" x14ac:dyDescent="0.3">
      <c r="B6" s="27" t="s">
        <v>1</v>
      </c>
      <c r="C6" s="28">
        <f>C37/25.54</f>
        <v>5905.9367658574783</v>
      </c>
      <c r="D6" s="28">
        <f>D37/27.02</f>
        <v>5448.4291265729089</v>
      </c>
      <c r="E6" s="28">
        <f>C6*100/D6-100</f>
        <v>8.3970558973269505</v>
      </c>
      <c r="F6" s="28">
        <f>F37/26.195</f>
        <v>3696.0761595724375</v>
      </c>
      <c r="G6" s="28">
        <f t="shared" ref="G6:G23" si="0">G37/27.13</f>
        <v>3528.1108367121269</v>
      </c>
      <c r="H6" s="28">
        <f>F6*100/G6-100</f>
        <v>4.7607722839240267</v>
      </c>
      <c r="I6" s="28">
        <f t="shared" ref="I6" si="1">C6*100/$C$6</f>
        <v>100</v>
      </c>
      <c r="J6" s="28">
        <f t="shared" ref="J6" si="2">D6*100/$D$6</f>
        <v>100.00000000000001</v>
      </c>
    </row>
    <row r="7" spans="2:10" s="1" customFormat="1" ht="16.5" thickTop="1" thickBot="1" x14ac:dyDescent="0.3">
      <c r="B7" s="27" t="s">
        <v>20</v>
      </c>
      <c r="C7" s="28">
        <f t="shared" ref="C7:C23" si="3">C38/25.54</f>
        <v>2254.5412294440093</v>
      </c>
      <c r="D7" s="28">
        <f t="shared" ref="D7:D23" si="4">D38/27.02</f>
        <v>2205.45044411547</v>
      </c>
      <c r="E7" s="28">
        <f t="shared" ref="E7:E23" si="5">C7*100/D7-100</f>
        <v>2.2258847601641776</v>
      </c>
      <c r="F7" s="28">
        <f t="shared" ref="F7:F23" si="6">F38/26.195</f>
        <v>1627.5257491887764</v>
      </c>
      <c r="G7" s="28">
        <f t="shared" si="0"/>
        <v>1661.9070770364908</v>
      </c>
      <c r="H7" s="28">
        <f t="shared" ref="H7:H23" si="7">F7*100/G7-100</f>
        <v>-2.0687876189216894</v>
      </c>
      <c r="I7" s="28">
        <f t="shared" ref="I7:I23" si="8">C7*100/$C$6</f>
        <v>38.174151177466499</v>
      </c>
      <c r="J7" s="28">
        <f t="shared" ref="J7:J23" si="9">D7*100/$D$6</f>
        <v>40.478647934670114</v>
      </c>
    </row>
    <row r="8" spans="2:10" ht="15.75" thickTop="1" x14ac:dyDescent="0.25">
      <c r="B8" s="2" t="s">
        <v>24</v>
      </c>
      <c r="C8" s="33">
        <f t="shared" si="3"/>
        <v>769.12866092404067</v>
      </c>
      <c r="D8" s="33">
        <f t="shared" si="4"/>
        <v>800.53282753515919</v>
      </c>
      <c r="E8" s="25">
        <f t="shared" si="5"/>
        <v>-3.922908034616384</v>
      </c>
      <c r="F8" s="25">
        <f t="shared" si="6"/>
        <v>810.68810841763684</v>
      </c>
      <c r="G8" s="25">
        <f t="shared" si="0"/>
        <v>840.91640250645048</v>
      </c>
      <c r="H8" s="25">
        <f t="shared" si="7"/>
        <v>-3.5946847984787382</v>
      </c>
      <c r="I8" s="25">
        <f t="shared" si="8"/>
        <v>13.022974871156981</v>
      </c>
      <c r="J8" s="25">
        <f t="shared" si="9"/>
        <v>14.692910725971004</v>
      </c>
    </row>
    <row r="9" spans="2:10" x14ac:dyDescent="0.25">
      <c r="B9" s="23" t="s">
        <v>31</v>
      </c>
      <c r="C9" s="33">
        <f t="shared" si="3"/>
        <v>1013.6724353954581</v>
      </c>
      <c r="D9" s="33">
        <f t="shared" si="4"/>
        <v>968.78330866025169</v>
      </c>
      <c r="E9" s="25">
        <f t="shared" si="5"/>
        <v>4.6335569919432658</v>
      </c>
      <c r="F9" s="25">
        <f t="shared" si="6"/>
        <v>668.55491506012595</v>
      </c>
      <c r="G9" s="25">
        <f t="shared" si="0"/>
        <v>646.81949870991525</v>
      </c>
      <c r="H9" s="25">
        <f t="shared" si="7"/>
        <v>3.3603526785389306</v>
      </c>
      <c r="I9" s="25">
        <f t="shared" si="8"/>
        <v>17.163618162245662</v>
      </c>
      <c r="J9" s="25">
        <f t="shared" si="9"/>
        <v>17.780965598604041</v>
      </c>
    </row>
    <row r="10" spans="2:10" s="1" customFormat="1" x14ac:dyDescent="0.25">
      <c r="B10" s="22" t="s">
        <v>25</v>
      </c>
      <c r="C10" s="33">
        <f t="shared" si="3"/>
        <v>125.0871182458888</v>
      </c>
      <c r="D10" s="33">
        <f t="shared" si="4"/>
        <v>109.70588452997781</v>
      </c>
      <c r="E10" s="25">
        <f t="shared" si="5"/>
        <v>14.020427237618208</v>
      </c>
      <c r="F10" s="25">
        <f t="shared" si="6"/>
        <v>31.237831647260926</v>
      </c>
      <c r="G10" s="25">
        <f t="shared" si="0"/>
        <v>30.571654994471068</v>
      </c>
      <c r="H10" s="25">
        <f t="shared" si="7"/>
        <v>2.1790663701730892</v>
      </c>
      <c r="I10" s="25">
        <f t="shared" si="8"/>
        <v>2.1179894605208744</v>
      </c>
      <c r="J10" s="25">
        <f t="shared" si="9"/>
        <v>2.0135323775237102</v>
      </c>
    </row>
    <row r="11" spans="2:10" s="1" customFormat="1" ht="15.75" thickBot="1" x14ac:dyDescent="0.3">
      <c r="B11" s="2" t="s">
        <v>18</v>
      </c>
      <c r="C11" s="33">
        <f t="shared" si="3"/>
        <v>346.65301487862178</v>
      </c>
      <c r="D11" s="33">
        <f t="shared" si="4"/>
        <v>326.42842339008143</v>
      </c>
      <c r="E11" s="25">
        <f t="shared" si="5"/>
        <v>6.1957201148418335</v>
      </c>
      <c r="F11" s="25">
        <f t="shared" si="6"/>
        <v>117.04489406375262</v>
      </c>
      <c r="G11" s="25">
        <f t="shared" si="0"/>
        <v>143.59952082565425</v>
      </c>
      <c r="H11" s="25">
        <f t="shared" si="7"/>
        <v>-18.492141623607438</v>
      </c>
      <c r="I11" s="25">
        <f t="shared" si="8"/>
        <v>5.8695686835429823</v>
      </c>
      <c r="J11" s="25">
        <f t="shared" si="9"/>
        <v>5.9912392325713641</v>
      </c>
    </row>
    <row r="12" spans="2:10" s="1" customFormat="1" ht="16.5" thickTop="1" thickBot="1" x14ac:dyDescent="0.3">
      <c r="B12" s="27" t="s">
        <v>33</v>
      </c>
      <c r="C12" s="28">
        <f t="shared" si="3"/>
        <v>3651.3955364134695</v>
      </c>
      <c r="D12" s="28">
        <f t="shared" si="4"/>
        <v>3242.9786824574389</v>
      </c>
      <c r="E12" s="28">
        <f t="shared" si="5"/>
        <v>12.593880316430059</v>
      </c>
      <c r="F12" s="28">
        <f t="shared" si="6"/>
        <v>2068.5504103836611</v>
      </c>
      <c r="G12" s="28">
        <f t="shared" si="0"/>
        <v>1866.2037596756359</v>
      </c>
      <c r="H12" s="28">
        <f t="shared" si="7"/>
        <v>10.842687978680033</v>
      </c>
      <c r="I12" s="28">
        <f t="shared" si="8"/>
        <v>61.825848822533509</v>
      </c>
      <c r="J12" s="28">
        <f t="shared" si="9"/>
        <v>59.521352065329886</v>
      </c>
    </row>
    <row r="13" spans="2:10" ht="15.75" thickTop="1" x14ac:dyDescent="0.25">
      <c r="B13" s="2" t="s">
        <v>26</v>
      </c>
      <c r="C13" s="33">
        <f t="shared" si="3"/>
        <v>96.862216131558341</v>
      </c>
      <c r="D13" s="33">
        <f t="shared" si="4"/>
        <v>78.134678016284241</v>
      </c>
      <c r="E13" s="25">
        <f t="shared" si="5"/>
        <v>23.968279630423581</v>
      </c>
      <c r="F13" s="25">
        <f t="shared" si="6"/>
        <v>27.773811796144301</v>
      </c>
      <c r="G13" s="25">
        <f t="shared" si="0"/>
        <v>25.126391448580907</v>
      </c>
      <c r="H13" s="25">
        <f t="shared" si="7"/>
        <v>10.536412890729338</v>
      </c>
      <c r="I13" s="25">
        <f t="shared" si="8"/>
        <v>1.6400821744574672</v>
      </c>
      <c r="J13" s="25">
        <f t="shared" si="9"/>
        <v>1.4340771661176288</v>
      </c>
    </row>
    <row r="14" spans="2:10" x14ac:dyDescent="0.25">
      <c r="B14" s="2" t="s">
        <v>27</v>
      </c>
      <c r="C14" s="33">
        <f t="shared" si="3"/>
        <v>116.78461237274864</v>
      </c>
      <c r="D14" s="33">
        <f t="shared" si="4"/>
        <v>111.99226498889712</v>
      </c>
      <c r="E14" s="25">
        <f t="shared" si="5"/>
        <v>4.2791771238188829</v>
      </c>
      <c r="F14" s="25">
        <f t="shared" si="6"/>
        <v>43.837029967551054</v>
      </c>
      <c r="G14" s="25">
        <f t="shared" si="0"/>
        <v>35.336085514190934</v>
      </c>
      <c r="H14" s="25">
        <f t="shared" si="7"/>
        <v>24.057402877707403</v>
      </c>
      <c r="I14" s="25">
        <f t="shared" si="8"/>
        <v>1.9774104769947154</v>
      </c>
      <c r="J14" s="25">
        <f t="shared" si="9"/>
        <v>2.0554964079956903</v>
      </c>
    </row>
    <row r="15" spans="2:10" s="1" customFormat="1" x14ac:dyDescent="0.25">
      <c r="B15" s="21" t="s">
        <v>2</v>
      </c>
      <c r="C15" s="34">
        <f t="shared" si="3"/>
        <v>949.12725137039934</v>
      </c>
      <c r="D15" s="34">
        <f t="shared" si="4"/>
        <v>852.57809030347892</v>
      </c>
      <c r="E15" s="3">
        <f t="shared" si="5"/>
        <v>11.324377457618368</v>
      </c>
      <c r="F15" s="3">
        <f t="shared" si="6"/>
        <v>422.98953998854739</v>
      </c>
      <c r="G15" s="3">
        <f t="shared" si="0"/>
        <v>344.89402875046079</v>
      </c>
      <c r="H15" s="3">
        <f t="shared" si="7"/>
        <v>22.643335264754796</v>
      </c>
      <c r="I15" s="3">
        <f t="shared" si="8"/>
        <v>16.070731689125971</v>
      </c>
      <c r="J15" s="3">
        <f t="shared" si="9"/>
        <v>15.64814500651778</v>
      </c>
    </row>
    <row r="16" spans="2:10" s="1" customFormat="1" x14ac:dyDescent="0.25">
      <c r="B16" s="21" t="s">
        <v>3</v>
      </c>
      <c r="C16" s="34">
        <f t="shared" si="3"/>
        <v>1587.6789741581833</v>
      </c>
      <c r="D16" s="34">
        <f t="shared" si="4"/>
        <v>1414.2397853441894</v>
      </c>
      <c r="E16" s="3">
        <f t="shared" si="5"/>
        <v>12.263775253061723</v>
      </c>
      <c r="F16" s="3">
        <f t="shared" si="6"/>
        <v>955.01702615002853</v>
      </c>
      <c r="G16" s="3">
        <f t="shared" si="0"/>
        <v>866.22222631772945</v>
      </c>
      <c r="H16" s="3">
        <f t="shared" si="7"/>
        <v>10.250810604313585</v>
      </c>
      <c r="I16" s="3">
        <f t="shared" si="8"/>
        <v>26.882762838515923</v>
      </c>
      <c r="J16" s="3">
        <f t="shared" si="9"/>
        <v>25.956835493127794</v>
      </c>
    </row>
    <row r="17" spans="2:10" x14ac:dyDescent="0.25">
      <c r="B17" s="24" t="s">
        <v>4</v>
      </c>
      <c r="C17" s="33">
        <f t="shared" si="3"/>
        <v>716.79933437744717</v>
      </c>
      <c r="D17" s="33">
        <f t="shared" si="4"/>
        <v>622.97772020725392</v>
      </c>
      <c r="E17" s="25">
        <f t="shared" si="5"/>
        <v>15.060187728540356</v>
      </c>
      <c r="F17" s="25">
        <f t="shared" si="6"/>
        <v>483.60648978812753</v>
      </c>
      <c r="G17" s="25">
        <f t="shared" si="0"/>
        <v>420.74511610762994</v>
      </c>
      <c r="H17" s="25">
        <f t="shared" si="7"/>
        <v>14.940488023256606</v>
      </c>
      <c r="I17" s="25">
        <f t="shared" si="8"/>
        <v>12.13692870064747</v>
      </c>
      <c r="J17" s="25">
        <f t="shared" si="9"/>
        <v>11.434079543567639</v>
      </c>
    </row>
    <row r="18" spans="2:10" x14ac:dyDescent="0.25">
      <c r="B18" s="24" t="s">
        <v>5</v>
      </c>
      <c r="C18" s="33">
        <f t="shared" si="3"/>
        <v>870.87963978073617</v>
      </c>
      <c r="D18" s="33">
        <f t="shared" si="4"/>
        <v>791.26206513693569</v>
      </c>
      <c r="E18" s="25">
        <f t="shared" si="5"/>
        <v>10.062099290709952</v>
      </c>
      <c r="F18" s="25">
        <f t="shared" si="6"/>
        <v>471.41053636190111</v>
      </c>
      <c r="G18" s="25">
        <f t="shared" si="0"/>
        <v>445.47711021009951</v>
      </c>
      <c r="H18" s="25">
        <f t="shared" si="7"/>
        <v>5.8214946531305856</v>
      </c>
      <c r="I18" s="25">
        <f t="shared" si="8"/>
        <v>14.745834137868455</v>
      </c>
      <c r="J18" s="25">
        <f t="shared" si="9"/>
        <v>14.522755949560159</v>
      </c>
    </row>
    <row r="19" spans="2:10" x14ac:dyDescent="0.25">
      <c r="B19" s="22" t="s">
        <v>6</v>
      </c>
      <c r="C19" s="33">
        <f t="shared" si="3"/>
        <v>329.46433046202037</v>
      </c>
      <c r="D19" s="33">
        <f t="shared" si="4"/>
        <v>291.41210214655808</v>
      </c>
      <c r="E19" s="25">
        <f t="shared" si="5"/>
        <v>13.057875096870518</v>
      </c>
      <c r="F19" s="25">
        <f t="shared" si="6"/>
        <v>141.85821721702615</v>
      </c>
      <c r="G19" s="25">
        <f t="shared" si="0"/>
        <v>156.2132325838555</v>
      </c>
      <c r="H19" s="25">
        <f t="shared" si="7"/>
        <v>-9.1893721993900499</v>
      </c>
      <c r="I19" s="25">
        <f t="shared" si="8"/>
        <v>5.5785279037640647</v>
      </c>
      <c r="J19" s="25">
        <f t="shared" si="9"/>
        <v>5.3485526814562396</v>
      </c>
    </row>
    <row r="20" spans="2:10" x14ac:dyDescent="0.25">
      <c r="B20" s="22" t="s">
        <v>28</v>
      </c>
      <c r="C20" s="33">
        <f t="shared" si="3"/>
        <v>35.083437744714175</v>
      </c>
      <c r="D20" s="33">
        <f t="shared" si="4"/>
        <v>30.512398223538121</v>
      </c>
      <c r="E20" s="25">
        <f t="shared" si="5"/>
        <v>14.980925090476262</v>
      </c>
      <c r="F20" s="25">
        <f t="shared" si="6"/>
        <v>11.328345104027486</v>
      </c>
      <c r="G20" s="25">
        <f t="shared" si="0"/>
        <v>6.0152230003685965</v>
      </c>
      <c r="H20" s="25">
        <f t="shared" si="7"/>
        <v>88.327932369810981</v>
      </c>
      <c r="I20" s="25">
        <f t="shared" si="8"/>
        <v>0.59403679950542843</v>
      </c>
      <c r="J20" s="25">
        <f t="shared" si="9"/>
        <v>0.56002193503305386</v>
      </c>
    </row>
    <row r="21" spans="2:10" x14ac:dyDescent="0.25">
      <c r="B21" s="22" t="s">
        <v>29</v>
      </c>
      <c r="C21" s="33">
        <f t="shared" si="3"/>
        <v>103.83617854346124</v>
      </c>
      <c r="D21" s="33">
        <f t="shared" si="4"/>
        <v>75.460880829015551</v>
      </c>
      <c r="E21" s="25">
        <f t="shared" si="5"/>
        <v>37.602659023740244</v>
      </c>
      <c r="F21" s="25">
        <f t="shared" si="6"/>
        <v>250.54334796716932</v>
      </c>
      <c r="G21" s="25">
        <f t="shared" si="0"/>
        <v>215.39675635827498</v>
      </c>
      <c r="H21" s="25">
        <f t="shared" si="7"/>
        <v>16.317140612105646</v>
      </c>
      <c r="I21" s="25">
        <f t="shared" si="8"/>
        <v>1.7581661074284352</v>
      </c>
      <c r="J21" s="25">
        <f t="shared" si="9"/>
        <v>1.3850025223046418</v>
      </c>
    </row>
    <row r="22" spans="2:10" x14ac:dyDescent="0.25">
      <c r="B22" s="22" t="s">
        <v>30</v>
      </c>
      <c r="C22" s="33">
        <f t="shared" si="3"/>
        <v>91.805050900548167</v>
      </c>
      <c r="D22" s="33">
        <f t="shared" si="4"/>
        <v>87.104256106587712</v>
      </c>
      <c r="E22" s="25">
        <f t="shared" si="5"/>
        <v>5.3967452384969334</v>
      </c>
      <c r="F22" s="25">
        <f t="shared" si="6"/>
        <v>23.184195457148309</v>
      </c>
      <c r="G22" s="25">
        <f t="shared" si="0"/>
        <v>36.857758938444526</v>
      </c>
      <c r="H22" s="25">
        <f t="shared" si="7"/>
        <v>-37.098195536337919</v>
      </c>
      <c r="I22" s="25">
        <f t="shared" si="8"/>
        <v>1.5544536716220505</v>
      </c>
      <c r="J22" s="25">
        <f t="shared" si="9"/>
        <v>1.5987040316219869</v>
      </c>
    </row>
    <row r="23" spans="2:10" x14ac:dyDescent="0.25">
      <c r="B23" s="22" t="s">
        <v>18</v>
      </c>
      <c r="C23" s="33">
        <f t="shared" si="3"/>
        <v>340.75348472983552</v>
      </c>
      <c r="D23" s="33">
        <f t="shared" si="4"/>
        <v>301.54422649888971</v>
      </c>
      <c r="E23" s="25">
        <f t="shared" si="5"/>
        <v>13.002821737358047</v>
      </c>
      <c r="F23" s="25">
        <f t="shared" si="6"/>
        <v>192.01889673601835</v>
      </c>
      <c r="G23" s="25">
        <f t="shared" si="0"/>
        <v>180.14205676373018</v>
      </c>
      <c r="H23" s="25">
        <f t="shared" si="7"/>
        <v>6.5930411729813585</v>
      </c>
      <c r="I23" s="25">
        <f t="shared" si="8"/>
        <v>5.7696771611194491</v>
      </c>
      <c r="J23" s="25">
        <f t="shared" si="9"/>
        <v>5.5345168211550666</v>
      </c>
    </row>
    <row r="24" spans="2:10" x14ac:dyDescent="0.25">
      <c r="B24" s="29" t="s">
        <v>37</v>
      </c>
    </row>
    <row r="25" spans="2:10" x14ac:dyDescent="0.25">
      <c r="B25" s="19" t="s">
        <v>19</v>
      </c>
      <c r="C25" s="20"/>
      <c r="D25" s="20"/>
      <c r="E25" s="20"/>
    </row>
    <row r="26" spans="2:10" x14ac:dyDescent="0.25">
      <c r="B26" s="19" t="s">
        <v>21</v>
      </c>
    </row>
    <row r="27" spans="2:10" x14ac:dyDescent="0.25">
      <c r="B27" s="19" t="s">
        <v>22</v>
      </c>
    </row>
    <row r="28" spans="2:10" x14ac:dyDescent="0.25">
      <c r="H28" s="13"/>
      <c r="I28" s="13"/>
      <c r="J28" s="13"/>
    </row>
    <row r="29" spans="2:10" x14ac:dyDescent="0.25">
      <c r="B29" s="14" t="s">
        <v>7</v>
      </c>
      <c r="C29" s="15"/>
      <c r="D29" s="14" t="s">
        <v>8</v>
      </c>
      <c r="E29" s="15"/>
      <c r="H29" s="13"/>
      <c r="I29" s="13"/>
      <c r="J29" s="13"/>
    </row>
    <row r="30" spans="2:10" x14ac:dyDescent="0.25">
      <c r="B30" s="30" t="s">
        <v>34</v>
      </c>
      <c r="C30" s="31"/>
      <c r="D30" s="5" t="s">
        <v>9</v>
      </c>
      <c r="H30" s="13"/>
      <c r="I30" s="13"/>
      <c r="J30" s="13"/>
    </row>
    <row r="31" spans="2:10" x14ac:dyDescent="0.25">
      <c r="B31" s="30" t="s">
        <v>35</v>
      </c>
      <c r="C31" s="29"/>
      <c r="D31" s="16" t="s">
        <v>17</v>
      </c>
      <c r="H31" s="13"/>
      <c r="I31" s="13"/>
      <c r="J31" s="13"/>
    </row>
    <row r="32" spans="2:10" x14ac:dyDescent="0.25">
      <c r="B32" s="13"/>
    </row>
    <row r="33" spans="2:21" x14ac:dyDescent="0.25">
      <c r="B33" s="1" t="s">
        <v>23</v>
      </c>
      <c r="H33" s="18" t="s">
        <v>15</v>
      </c>
      <c r="I33" s="18"/>
      <c r="J33" s="17"/>
    </row>
    <row r="34" spans="2:21" x14ac:dyDescent="0.25">
      <c r="B34" s="35" t="s">
        <v>0</v>
      </c>
      <c r="C34" s="36" t="s">
        <v>10</v>
      </c>
      <c r="D34" s="36"/>
      <c r="E34" s="36"/>
      <c r="F34" s="38" t="s">
        <v>32</v>
      </c>
      <c r="G34" s="38"/>
      <c r="H34" s="38"/>
      <c r="I34" s="37" t="s">
        <v>11</v>
      </c>
      <c r="J34" s="37"/>
    </row>
    <row r="35" spans="2:21" x14ac:dyDescent="0.25">
      <c r="B35" s="35"/>
      <c r="C35" s="4">
        <v>2017</v>
      </c>
      <c r="D35" s="4">
        <v>2016</v>
      </c>
      <c r="E35" s="4" t="s">
        <v>12</v>
      </c>
      <c r="F35" s="4">
        <v>2017</v>
      </c>
      <c r="G35" s="4">
        <v>2016</v>
      </c>
      <c r="H35" s="4" t="s">
        <v>12</v>
      </c>
      <c r="I35" s="4">
        <v>2017</v>
      </c>
      <c r="J35" s="4">
        <v>2016</v>
      </c>
    </row>
    <row r="36" spans="2:21" ht="15.75" thickBot="1" x14ac:dyDescent="0.3">
      <c r="B36" s="35"/>
      <c r="C36" s="6" t="s">
        <v>13</v>
      </c>
      <c r="D36" s="6" t="s">
        <v>13</v>
      </c>
      <c r="E36" s="6" t="s">
        <v>14</v>
      </c>
      <c r="F36" s="6" t="s">
        <v>13</v>
      </c>
      <c r="G36" s="6" t="s">
        <v>13</v>
      </c>
      <c r="H36" s="6" t="s">
        <v>14</v>
      </c>
      <c r="I36" s="6" t="s">
        <v>14</v>
      </c>
      <c r="J36" s="6" t="s">
        <v>14</v>
      </c>
    </row>
    <row r="37" spans="2:21" s="1" customFormat="1" ht="16.5" thickTop="1" thickBot="1" x14ac:dyDescent="0.3">
      <c r="B37" s="27" t="s">
        <v>1</v>
      </c>
      <c r="C37" s="28">
        <v>150837.625</v>
      </c>
      <c r="D37" s="28">
        <v>147216.55499999999</v>
      </c>
      <c r="E37" s="28">
        <f>C37*100/D37-100</f>
        <v>2.4596894011003059</v>
      </c>
      <c r="F37" s="28">
        <v>96818.714999999997</v>
      </c>
      <c r="G37" s="28">
        <v>95717.646999999997</v>
      </c>
      <c r="H37" s="28">
        <f>F37*100/G37-100</f>
        <v>1.1503291550825594</v>
      </c>
      <c r="I37" s="28">
        <f t="shared" ref="I37:I47" si="10">C37*100/$C$37</f>
        <v>100</v>
      </c>
      <c r="J37" s="28">
        <f t="shared" ref="J37:J47" si="11">D37*100/$D$37</f>
        <v>100</v>
      </c>
      <c r="K37" s="9"/>
      <c r="L37" s="9"/>
      <c r="M37" s="9"/>
      <c r="N37" s="9"/>
      <c r="O37" s="9"/>
      <c r="Q37" s="10"/>
      <c r="R37" s="10"/>
    </row>
    <row r="38" spans="2:21" s="1" customFormat="1" ht="16.5" thickTop="1" thickBot="1" x14ac:dyDescent="0.3">
      <c r="B38" s="27" t="s">
        <v>20</v>
      </c>
      <c r="C38" s="28">
        <v>57580.983</v>
      </c>
      <c r="D38" s="28">
        <v>59591.271000000001</v>
      </c>
      <c r="E38" s="28">
        <f t="shared" ref="E38:E54" si="12">C38*100/D38-100</f>
        <v>-3.3734605190750244</v>
      </c>
      <c r="F38" s="28">
        <v>42633.036999999997</v>
      </c>
      <c r="G38" s="28">
        <v>45087.538999999997</v>
      </c>
      <c r="H38" s="28">
        <f t="shared" ref="H38:H47" si="13">F38*100/G38-100</f>
        <v>-5.443858889703435</v>
      </c>
      <c r="I38" s="28">
        <f t="shared" si="10"/>
        <v>38.174151177466499</v>
      </c>
      <c r="J38" s="28">
        <f t="shared" si="11"/>
        <v>40.478647934670121</v>
      </c>
      <c r="K38" s="9"/>
      <c r="L38" s="9"/>
      <c r="M38" s="9"/>
      <c r="N38" s="9"/>
      <c r="O38" s="9"/>
      <c r="Q38" s="10"/>
      <c r="R38" s="10"/>
      <c r="S38" s="9"/>
      <c r="T38" s="9"/>
      <c r="U38" s="9"/>
    </row>
    <row r="39" spans="2:21" ht="15.75" thickTop="1" x14ac:dyDescent="0.25">
      <c r="B39" s="2" t="s">
        <v>24</v>
      </c>
      <c r="C39" s="8">
        <v>19643.545999999998</v>
      </c>
      <c r="D39" s="8">
        <v>21630.397000000001</v>
      </c>
      <c r="E39" s="25">
        <f t="shared" si="12"/>
        <v>-9.1854578535937321</v>
      </c>
      <c r="F39" s="8">
        <v>21235.974999999999</v>
      </c>
      <c r="G39" s="8">
        <v>22814.062000000002</v>
      </c>
      <c r="H39" s="25">
        <f t="shared" si="13"/>
        <v>-6.9171680168134912</v>
      </c>
      <c r="I39" s="25">
        <f t="shared" si="10"/>
        <v>13.022974871156981</v>
      </c>
      <c r="J39" s="25">
        <f t="shared" si="11"/>
        <v>14.692910725971004</v>
      </c>
      <c r="K39" s="11"/>
      <c r="L39" s="11"/>
      <c r="M39" s="11"/>
      <c r="N39" s="11"/>
      <c r="O39" s="11"/>
      <c r="Q39" s="10"/>
      <c r="R39" s="10"/>
      <c r="S39" s="11"/>
      <c r="T39" s="9"/>
      <c r="U39" s="9"/>
    </row>
    <row r="40" spans="2:21" x14ac:dyDescent="0.25">
      <c r="B40" s="23" t="s">
        <v>31</v>
      </c>
      <c r="C40" s="8">
        <v>25889.194</v>
      </c>
      <c r="D40" s="8">
        <v>26176.525000000001</v>
      </c>
      <c r="E40" s="25">
        <f t="shared" si="12"/>
        <v>-1.0976667070973036</v>
      </c>
      <c r="F40" s="8">
        <v>17512.795999999998</v>
      </c>
      <c r="G40" s="8">
        <v>17548.213</v>
      </c>
      <c r="H40" s="25">
        <f t="shared" si="13"/>
        <v>-0.20182681849144046</v>
      </c>
      <c r="I40" s="25">
        <f t="shared" si="10"/>
        <v>17.163618162245658</v>
      </c>
      <c r="J40" s="25">
        <f t="shared" si="11"/>
        <v>17.780965598604045</v>
      </c>
      <c r="K40" s="11"/>
      <c r="L40" s="11"/>
      <c r="M40" s="11"/>
      <c r="N40" s="11"/>
      <c r="O40" s="11"/>
      <c r="Q40" s="10"/>
      <c r="R40" s="10"/>
      <c r="S40" s="11"/>
      <c r="T40" s="9"/>
      <c r="U40" s="9"/>
    </row>
    <row r="41" spans="2:21" s="1" customFormat="1" x14ac:dyDescent="0.25">
      <c r="B41" s="22" t="s">
        <v>25</v>
      </c>
      <c r="C41" s="8">
        <v>3194.7249999999999</v>
      </c>
      <c r="D41" s="8">
        <v>2964.2530000000002</v>
      </c>
      <c r="E41" s="25">
        <f t="shared" si="12"/>
        <v>7.7750448426635614</v>
      </c>
      <c r="F41" s="8">
        <v>818.27499999999998</v>
      </c>
      <c r="G41" s="8">
        <v>829.40899999999999</v>
      </c>
      <c r="H41" s="25">
        <f t="shared" si="13"/>
        <v>-1.3424016377926904</v>
      </c>
      <c r="I41" s="25">
        <f t="shared" si="10"/>
        <v>2.1179894605208749</v>
      </c>
      <c r="J41" s="25">
        <f t="shared" si="11"/>
        <v>2.0135323775237097</v>
      </c>
      <c r="K41" s="9"/>
      <c r="L41" s="9"/>
      <c r="M41" s="9"/>
      <c r="N41" s="9"/>
      <c r="O41" s="9"/>
      <c r="Q41" s="10"/>
      <c r="R41" s="10"/>
      <c r="S41" s="9"/>
      <c r="T41" s="9"/>
      <c r="U41" s="9"/>
    </row>
    <row r="42" spans="2:21" s="1" customFormat="1" ht="15.75" thickBot="1" x14ac:dyDescent="0.3">
      <c r="B42" s="2" t="s">
        <v>18</v>
      </c>
      <c r="C42" s="25">
        <v>8853.518</v>
      </c>
      <c r="D42" s="25">
        <v>8820.0959999999995</v>
      </c>
      <c r="E42" s="25">
        <f t="shared" si="12"/>
        <v>0.37893011595339487</v>
      </c>
      <c r="F42" s="25">
        <v>3065.991</v>
      </c>
      <c r="G42" s="25">
        <v>3895.855</v>
      </c>
      <c r="H42" s="25">
        <f t="shared" si="13"/>
        <v>-21.301203458547619</v>
      </c>
      <c r="I42" s="25">
        <f t="shared" si="10"/>
        <v>5.8695686835429823</v>
      </c>
      <c r="J42" s="25">
        <f t="shared" si="11"/>
        <v>5.9912392325713641</v>
      </c>
      <c r="K42" s="9"/>
      <c r="L42" s="9"/>
      <c r="M42" s="9"/>
      <c r="N42" s="9"/>
      <c r="O42" s="9"/>
      <c r="Q42" s="10"/>
      <c r="R42" s="10"/>
      <c r="S42" s="9"/>
      <c r="T42" s="9"/>
      <c r="U42" s="9"/>
    </row>
    <row r="43" spans="2:21" s="1" customFormat="1" ht="16.5" thickTop="1" thickBot="1" x14ac:dyDescent="0.3">
      <c r="B43" s="27" t="s">
        <v>33</v>
      </c>
      <c r="C43" s="28">
        <v>93256.642000000007</v>
      </c>
      <c r="D43" s="28">
        <v>87625.284</v>
      </c>
      <c r="E43" s="28">
        <f t="shared" si="12"/>
        <v>6.4266359467662397</v>
      </c>
      <c r="F43" s="28">
        <v>54185.678</v>
      </c>
      <c r="G43" s="28">
        <v>50630.108</v>
      </c>
      <c r="H43" s="28">
        <f t="shared" si="13"/>
        <v>7.022639572485204</v>
      </c>
      <c r="I43" s="28">
        <f t="shared" si="10"/>
        <v>61.825848822533509</v>
      </c>
      <c r="J43" s="28">
        <f t="shared" si="11"/>
        <v>59.521352065329886</v>
      </c>
      <c r="K43" s="9"/>
      <c r="L43" s="9"/>
      <c r="M43" s="9"/>
      <c r="N43" s="9"/>
      <c r="O43" s="9"/>
      <c r="Q43" s="10"/>
      <c r="R43" s="10"/>
      <c r="S43" s="9"/>
      <c r="T43" s="9"/>
      <c r="U43" s="9"/>
    </row>
    <row r="44" spans="2:21" ht="15.75" thickTop="1" x14ac:dyDescent="0.25">
      <c r="B44" s="2" t="s">
        <v>26</v>
      </c>
      <c r="C44" s="8">
        <v>2473.8609999999999</v>
      </c>
      <c r="D44" s="8">
        <v>2111.1990000000001</v>
      </c>
      <c r="E44" s="25">
        <f t="shared" si="12"/>
        <v>17.17801116806136</v>
      </c>
      <c r="F44" s="8">
        <v>727.53499999999997</v>
      </c>
      <c r="G44" s="8">
        <v>681.67899999999997</v>
      </c>
      <c r="H44" s="25">
        <f t="shared" si="13"/>
        <v>6.7269198552397853</v>
      </c>
      <c r="I44" s="25">
        <f t="shared" si="10"/>
        <v>1.640082174457467</v>
      </c>
      <c r="J44" s="25">
        <f t="shared" si="11"/>
        <v>1.4340771661176286</v>
      </c>
      <c r="K44" s="11"/>
      <c r="L44" s="11"/>
      <c r="M44" s="11"/>
      <c r="N44" s="11"/>
      <c r="O44" s="11"/>
      <c r="Q44" s="10"/>
      <c r="R44" s="10"/>
      <c r="S44" s="11"/>
      <c r="T44" s="9"/>
      <c r="U44" s="9"/>
    </row>
    <row r="45" spans="2:21" x14ac:dyDescent="0.25">
      <c r="B45" s="2" t="s">
        <v>27</v>
      </c>
      <c r="C45" s="8">
        <v>2982.6790000000001</v>
      </c>
      <c r="D45" s="8">
        <v>3026.0309999999999</v>
      </c>
      <c r="E45" s="25">
        <f t="shared" si="12"/>
        <v>-1.4326356868121906</v>
      </c>
      <c r="F45" s="8">
        <v>1148.3109999999999</v>
      </c>
      <c r="G45" s="8">
        <v>958.66800000000001</v>
      </c>
      <c r="H45" s="25">
        <f t="shared" si="13"/>
        <v>19.781926589810013</v>
      </c>
      <c r="I45" s="25">
        <f t="shared" si="10"/>
        <v>1.9774104769947154</v>
      </c>
      <c r="J45" s="25">
        <f t="shared" si="11"/>
        <v>2.0554964079956903</v>
      </c>
      <c r="K45" s="11"/>
      <c r="L45" s="11"/>
      <c r="M45" s="11"/>
      <c r="N45" s="11"/>
      <c r="O45" s="11"/>
      <c r="Q45" s="10"/>
      <c r="R45" s="10"/>
      <c r="S45" s="11"/>
      <c r="T45" s="9"/>
      <c r="U45" s="9"/>
    </row>
    <row r="46" spans="2:21" x14ac:dyDescent="0.25">
      <c r="B46" s="21" t="s">
        <v>2</v>
      </c>
      <c r="C46" s="7">
        <v>24240.71</v>
      </c>
      <c r="D46" s="7">
        <v>23036.66</v>
      </c>
      <c r="E46" s="3">
        <f t="shared" si="12"/>
        <v>5.2266691438776292</v>
      </c>
      <c r="F46" s="7">
        <v>11080.210999999999</v>
      </c>
      <c r="G46" s="7">
        <v>9356.9750000000004</v>
      </c>
      <c r="H46" s="3">
        <f t="shared" si="13"/>
        <v>18.416592969415845</v>
      </c>
      <c r="I46" s="3">
        <f t="shared" si="10"/>
        <v>16.070731689125971</v>
      </c>
      <c r="J46" s="3">
        <f t="shared" si="11"/>
        <v>15.64814500651778</v>
      </c>
      <c r="K46" s="11"/>
      <c r="L46" s="11"/>
      <c r="M46" s="11"/>
      <c r="N46" s="11"/>
      <c r="O46" s="11"/>
      <c r="Q46" s="10"/>
      <c r="R46" s="10"/>
      <c r="S46" s="11"/>
      <c r="T46" s="9"/>
      <c r="U46" s="9"/>
    </row>
    <row r="47" spans="2:21" x14ac:dyDescent="0.25">
      <c r="B47" s="21" t="s">
        <v>3</v>
      </c>
      <c r="C47" s="3">
        <v>40549.321000000004</v>
      </c>
      <c r="D47" s="3">
        <v>38212.758999999998</v>
      </c>
      <c r="E47" s="3">
        <f t="shared" si="12"/>
        <v>6.1146121377940972</v>
      </c>
      <c r="F47" s="3">
        <v>25016.670999999998</v>
      </c>
      <c r="G47" s="3">
        <v>23500.609</v>
      </c>
      <c r="H47" s="3">
        <f t="shared" si="13"/>
        <v>6.4511604784369467</v>
      </c>
      <c r="I47" s="3">
        <f t="shared" si="10"/>
        <v>26.882762838515923</v>
      </c>
      <c r="J47" s="3">
        <f t="shared" si="11"/>
        <v>25.956835493127794</v>
      </c>
      <c r="K47" s="11"/>
      <c r="L47" s="11"/>
      <c r="M47" s="11"/>
      <c r="N47" s="11"/>
      <c r="O47" s="11"/>
      <c r="Q47" s="10"/>
      <c r="R47" s="10"/>
    </row>
    <row r="48" spans="2:21" x14ac:dyDescent="0.25">
      <c r="B48" s="24" t="s">
        <v>4</v>
      </c>
      <c r="C48" s="26">
        <v>18307.055</v>
      </c>
      <c r="D48" s="26">
        <v>16832.858</v>
      </c>
      <c r="E48" s="25">
        <f t="shared" si="12"/>
        <v>8.7578532415588626</v>
      </c>
      <c r="F48" s="26">
        <v>12668.072</v>
      </c>
      <c r="G48" s="26">
        <v>11414.815000000001</v>
      </c>
      <c r="H48" s="25">
        <f t="shared" ref="H48:H54" si="14">F48*100/G48-100</f>
        <v>10.979214293004304</v>
      </c>
      <c r="I48" s="25">
        <f t="shared" ref="I48:I54" si="15">C48*100/$C$37</f>
        <v>12.136928700647468</v>
      </c>
      <c r="J48" s="25">
        <f t="shared" ref="J48:J54" si="16">D48*100/$D$37</f>
        <v>11.434079543567638</v>
      </c>
    </row>
    <row r="49" spans="2:10" x14ac:dyDescent="0.25">
      <c r="B49" s="24" t="s">
        <v>5</v>
      </c>
      <c r="C49" s="26">
        <v>22242.266</v>
      </c>
      <c r="D49" s="26">
        <v>21379.901000000002</v>
      </c>
      <c r="E49" s="25">
        <f t="shared" si="12"/>
        <v>4.0335313058746181</v>
      </c>
      <c r="F49" s="26">
        <v>12348.599</v>
      </c>
      <c r="G49" s="26">
        <v>12085.794</v>
      </c>
      <c r="H49" s="25">
        <f t="shared" si="14"/>
        <v>2.1744951138501847</v>
      </c>
      <c r="I49" s="25">
        <f t="shared" si="15"/>
        <v>14.745834137868453</v>
      </c>
      <c r="J49" s="25">
        <f t="shared" si="16"/>
        <v>14.522755949560159</v>
      </c>
    </row>
    <row r="50" spans="2:10" x14ac:dyDescent="0.25">
      <c r="B50" s="22" t="s">
        <v>6</v>
      </c>
      <c r="C50" s="26">
        <v>8414.5190000000002</v>
      </c>
      <c r="D50" s="26">
        <v>7873.9549999999999</v>
      </c>
      <c r="E50" s="25">
        <f t="shared" si="12"/>
        <v>6.8652157651396379</v>
      </c>
      <c r="F50" s="26">
        <v>3715.9760000000001</v>
      </c>
      <c r="G50" s="26">
        <v>4238.0649999999996</v>
      </c>
      <c r="H50" s="25">
        <f t="shared" si="14"/>
        <v>-12.319041826871441</v>
      </c>
      <c r="I50" s="25">
        <f t="shared" si="15"/>
        <v>5.5785279037640647</v>
      </c>
      <c r="J50" s="25">
        <f t="shared" si="16"/>
        <v>5.3485526814562396</v>
      </c>
    </row>
    <row r="51" spans="2:10" x14ac:dyDescent="0.25">
      <c r="B51" s="22" t="s">
        <v>28</v>
      </c>
      <c r="C51" s="26">
        <v>896.03099999999995</v>
      </c>
      <c r="D51" s="26">
        <v>824.44500000000005</v>
      </c>
      <c r="E51" s="25">
        <f t="shared" si="12"/>
        <v>8.6829321543583688</v>
      </c>
      <c r="F51" s="26">
        <v>296.74599999999998</v>
      </c>
      <c r="G51" s="26">
        <v>163.19300000000001</v>
      </c>
      <c r="H51" s="25">
        <f t="shared" si="14"/>
        <v>81.837456263442647</v>
      </c>
      <c r="I51" s="25">
        <f t="shared" si="15"/>
        <v>0.59403679950542843</v>
      </c>
      <c r="J51" s="25">
        <f t="shared" si="16"/>
        <v>0.56002193503305386</v>
      </c>
    </row>
    <row r="52" spans="2:10" x14ac:dyDescent="0.25">
      <c r="B52" s="22" t="s">
        <v>29</v>
      </c>
      <c r="C52" s="26">
        <v>2651.9760000000001</v>
      </c>
      <c r="D52" s="26">
        <v>2038.953</v>
      </c>
      <c r="E52" s="25">
        <f t="shared" si="12"/>
        <v>30.065577774475457</v>
      </c>
      <c r="F52" s="26">
        <v>6562.9830000000002</v>
      </c>
      <c r="G52" s="26">
        <v>5843.7139999999999</v>
      </c>
      <c r="H52" s="25">
        <f t="shared" si="14"/>
        <v>12.308422349211483</v>
      </c>
      <c r="I52" s="25">
        <f t="shared" si="15"/>
        <v>1.7581661074284354</v>
      </c>
      <c r="J52" s="25">
        <f t="shared" si="16"/>
        <v>1.3850025223046416</v>
      </c>
    </row>
    <row r="53" spans="2:10" x14ac:dyDescent="0.25">
      <c r="B53" s="22" t="s">
        <v>30</v>
      </c>
      <c r="C53" s="26">
        <v>2344.701</v>
      </c>
      <c r="D53" s="26">
        <v>2353.5569999999998</v>
      </c>
      <c r="E53" s="25">
        <f t="shared" si="12"/>
        <v>-0.37628151771976093</v>
      </c>
      <c r="F53" s="26">
        <v>607.30999999999995</v>
      </c>
      <c r="G53" s="26">
        <v>999.95100000000002</v>
      </c>
      <c r="H53" s="25">
        <f t="shared" si="14"/>
        <v>-39.266024035177729</v>
      </c>
      <c r="I53" s="25">
        <f t="shared" si="15"/>
        <v>1.5544536716220505</v>
      </c>
      <c r="J53" s="25">
        <f t="shared" si="16"/>
        <v>1.5987040316219869</v>
      </c>
    </row>
    <row r="54" spans="2:10" x14ac:dyDescent="0.25">
      <c r="B54" s="22" t="s">
        <v>18</v>
      </c>
      <c r="C54" s="26">
        <v>8702.8439999999991</v>
      </c>
      <c r="D54" s="26">
        <v>8147.7250000000004</v>
      </c>
      <c r="E54" s="25">
        <f t="shared" si="12"/>
        <v>6.8131779116256155</v>
      </c>
      <c r="F54" s="26">
        <v>5029.9350000000004</v>
      </c>
      <c r="G54" s="26">
        <v>4887.2539999999999</v>
      </c>
      <c r="H54" s="25">
        <f t="shared" si="14"/>
        <v>2.9194512910522121</v>
      </c>
      <c r="I54" s="25">
        <f t="shared" si="15"/>
        <v>5.7696771611194482</v>
      </c>
      <c r="J54" s="25">
        <f t="shared" si="16"/>
        <v>5.5345168211550666</v>
      </c>
    </row>
    <row r="55" spans="2:10" x14ac:dyDescent="0.25">
      <c r="B55" s="12" t="s">
        <v>36</v>
      </c>
    </row>
    <row r="56" spans="2:10" x14ac:dyDescent="0.25">
      <c r="B56" s="19" t="s">
        <v>19</v>
      </c>
      <c r="C56" s="20"/>
      <c r="D56" s="20"/>
      <c r="E56" s="20"/>
    </row>
    <row r="57" spans="2:10" x14ac:dyDescent="0.25">
      <c r="B57" s="19" t="s">
        <v>21</v>
      </c>
    </row>
    <row r="58" spans="2:10" x14ac:dyDescent="0.25">
      <c r="B58" s="19" t="s">
        <v>22</v>
      </c>
    </row>
    <row r="62" spans="2:10" x14ac:dyDescent="0.25">
      <c r="B62" s="19"/>
    </row>
    <row r="64" spans="2:10" x14ac:dyDescent="0.25">
      <c r="C64" s="20"/>
      <c r="D64" s="20"/>
      <c r="E64" s="20"/>
    </row>
    <row r="65" spans="3:5" x14ac:dyDescent="0.25">
      <c r="C65" s="20"/>
      <c r="D65" s="20"/>
      <c r="E65" s="20"/>
    </row>
    <row r="66" spans="3:5" x14ac:dyDescent="0.25">
      <c r="C66" s="20"/>
      <c r="D66" s="20"/>
      <c r="E66" s="20"/>
    </row>
    <row r="67" spans="3:5" x14ac:dyDescent="0.25">
      <c r="C67" s="20"/>
      <c r="D67" s="20"/>
      <c r="E67" s="20"/>
    </row>
    <row r="68" spans="3:5" x14ac:dyDescent="0.25">
      <c r="C68" s="20"/>
      <c r="D68" s="20"/>
      <c r="E68" s="20"/>
    </row>
    <row r="69" spans="3:5" x14ac:dyDescent="0.25">
      <c r="C69" s="20"/>
      <c r="D69" s="20"/>
      <c r="E69" s="20"/>
    </row>
  </sheetData>
  <mergeCells count="9">
    <mergeCell ref="B34:B36"/>
    <mergeCell ref="C34:E34"/>
    <mergeCell ref="I34:J34"/>
    <mergeCell ref="F34:H34"/>
    <mergeCell ref="G2:I2"/>
    <mergeCell ref="B3:B5"/>
    <mergeCell ref="C3:E3"/>
    <mergeCell ref="F3:H3"/>
    <mergeCell ref="I3:J3"/>
  </mergeCells>
  <conditionalFormatting sqref="B32">
    <cfRule type="cellIs" dxfId="3" priority="5" operator="equal">
      <formula>"Gross claims paid"</formula>
    </cfRule>
    <cfRule type="cellIs" dxfId="2" priority="6" operator="equal">
      <formula>#REF!</formula>
    </cfRule>
  </conditionalFormatting>
  <conditionalFormatting sqref="B30:B31">
    <cfRule type="cellIs" dxfId="1" priority="1" operator="equal">
      <formula>"Gross claims paid"</formula>
    </cfRule>
    <cfRule type="cellIs" dxfId="0" priority="2" operator="equal">
      <formula>#REF!</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025" r:id="rId4" name="Control 1">
          <controlPr defaultSize="0" r:id="rId5">
            <anchor moveWithCells="1">
              <from>
                <xdr:col>4</xdr:col>
                <xdr:colOff>0</xdr:colOff>
                <xdr:row>62</xdr:row>
                <xdr:rowOff>57150</xdr:rowOff>
              </from>
              <to>
                <xdr:col>4</xdr:col>
                <xdr:colOff>295275</xdr:colOff>
                <xdr:row>63</xdr:row>
                <xdr:rowOff>171450</xdr:rowOff>
              </to>
            </anchor>
          </controlPr>
        </control>
      </mc:Choice>
      <mc:Fallback>
        <control shapeId="1025" r:id="rId4" name="Control 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Media XPRIMM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vladb</dc:creator>
  <cp:lastModifiedBy>Daniela</cp:lastModifiedBy>
  <dcterms:created xsi:type="dcterms:W3CDTF">2012-04-10T10:47:05Z</dcterms:created>
  <dcterms:modified xsi:type="dcterms:W3CDTF">2018-04-12T11:50:58Z</dcterms:modified>
</cp:coreProperties>
</file>